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7520" windowHeight="126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50" i="1" l="1"/>
  <c r="D49" i="1" s="1"/>
  <c r="D61" i="1" s="1"/>
  <c r="D53" i="1"/>
  <c r="D56" i="1"/>
  <c r="D35" i="1"/>
  <c r="D5" i="1"/>
  <c r="E49" i="1"/>
  <c r="E61" i="1" s="1"/>
  <c r="E35" i="1"/>
  <c r="E5" i="1"/>
  <c r="C49" i="1"/>
  <c r="C61" i="1" s="1"/>
  <c r="C35" i="1"/>
  <c r="C5" i="1"/>
</calcChain>
</file>

<file path=xl/sharedStrings.xml><?xml version="1.0" encoding="utf-8"?>
<sst xmlns="http://schemas.openxmlformats.org/spreadsheetml/2006/main" count="83" uniqueCount="83">
  <si>
    <t>Код</t>
  </si>
  <si>
    <t>Показник</t>
  </si>
  <si>
    <t>Затверджений план на рік</t>
  </si>
  <si>
    <t>План на рік з урахуванням змін</t>
  </si>
  <si>
    <t>Касові видатки за вказаний період</t>
  </si>
  <si>
    <t>01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</si>
  <si>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і республіканського автономної Республіки Крим, районного значення, селищних, сільсь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</si>
  <si>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</si>
  <si>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</si>
  <si>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6011</t>
  </si>
  <si>
    <t>Експлуатація та технічне обслуговування житлового фонду</t>
  </si>
  <si>
    <t>6013</t>
  </si>
  <si>
    <t>Забезпечення діяльності водопровідно-каналізаційного господарства</t>
  </si>
  <si>
    <t>6030</t>
  </si>
  <si>
    <t>Організація благоустрою населених пунктів</t>
  </si>
  <si>
    <t>7350</t>
  </si>
  <si>
    <t>Розроблення схем планування та забудови територій (містобудівної документації)</t>
  </si>
  <si>
    <t>7367</t>
  </si>
  <si>
    <t>Виконання інвестиційних проектів в рамках реалізації заходів, спрямованих на розвиток системи охорони здоров`я у сільській місцевості</t>
  </si>
  <si>
    <t>7650</t>
  </si>
  <si>
    <t>Проведення експертної грошової оцінки земельної ділянки чи права на неї</t>
  </si>
  <si>
    <t>8311</t>
  </si>
  <si>
    <t>Охорона та раціональне використання природних ресурсів</t>
  </si>
  <si>
    <t>06</t>
  </si>
  <si>
    <t>Управління освіти (міський)</t>
  </si>
  <si>
    <t>1020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</si>
  <si>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</si>
  <si>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1170</t>
  </si>
  <si>
    <t>Забезпечення діяльності інклюзивно-ресурсних центрів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</si>
  <si>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</si>
  <si>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</si>
  <si>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</si>
  <si>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</si>
  <si>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10</t>
  </si>
  <si>
    <t>Управлянні культури (міський)</t>
  </si>
  <si>
    <t>1100</t>
  </si>
  <si>
    <t>Надання спеціальної освіти мистецькими школами</t>
  </si>
  <si>
    <t>4030</t>
  </si>
  <si>
    <t>Забезпечення діяльності бібліотек</t>
  </si>
  <si>
    <t>4060</t>
  </si>
  <si>
    <t>Забезпечення діяльності палаців i будинків культури, клубів, центрів дозвілля та iнших клубних закладів</t>
  </si>
  <si>
    <t xml:space="preserve"> </t>
  </si>
  <si>
    <t xml:space="preserve">Усього </t>
  </si>
  <si>
    <t>Аналіз фінансування видатків  розвитку установ за  січень - травень  2020 року</t>
  </si>
  <si>
    <t>тис.грн.</t>
  </si>
  <si>
    <t>Придбання  комп'ютерного обладнання для поліцейських офіцерів громади</t>
  </si>
  <si>
    <t>Співфінансування робіт по капітальному ремонту або реконструкції багатоквартирних житлових будинків м.Дунаївці</t>
  </si>
  <si>
    <t>Капітальний ремонт  вуличних водопроводів по вул. Яблунева, вул.Механізаторів, вул.Долинна, вул.В.Овчарука, вул.Б.Хмельницького, вул.Л.Українки в с.Лисець (за рахунок коштів від продажу земельних ділянок несільськогосподарського призначення)</t>
  </si>
  <si>
    <t>Реконструкція  місцевої водопровідної мережі по вул.Сонячна, вул.Б.Хмельницького, вул.Набережна, вул.Пушкіна, вул.Молодіжна, вул.Лесі Українки, вул.Світла, пров.Зелений  в с.Залісці</t>
  </si>
  <si>
    <t>Придбання бульдозера для впорядкування полігону побутових відходів</t>
  </si>
  <si>
    <t>Придбання саджанців  для озеленення в'їздів в місто</t>
  </si>
  <si>
    <t>Розроблення плану зонування території м.Дунаївці</t>
  </si>
  <si>
    <t xml:space="preserve">Проведення державної містобудівної експертизи генерального плану м.Дунаївці </t>
  </si>
  <si>
    <t>Дофінансування будівництва Рахнівської амбулаторії загальної практики сімейної медицни</t>
  </si>
  <si>
    <t>Оплата документації експертних оцінок з метою продажу земельних ділянок комунальної власності</t>
  </si>
  <si>
    <t>Придбання сміттєвих баків (за рахунок екологічного податку)</t>
  </si>
  <si>
    <t xml:space="preserve">Придбання сміттєвих баків </t>
  </si>
  <si>
    <t>Виготовлення ПКД ,експертизи на капітальний ремонт покрівлі та приміщень харчоблоку і їдальні Дунаєвецької ЗОШ І-ІІІ ст</t>
  </si>
  <si>
    <t xml:space="preserve">Співфінансування на капітальний ремонт покрівлі та приміщень харчоблоку і їдальні Дунаєвецької ЗОШ І-ІІІ ст </t>
  </si>
  <si>
    <t>Проведення технічного нагляду та авторського нагляду на капітальний ремонт Дунаєвецької ЗОШ № 3 І-ІІІ ст. (утеплення фасадів та горищного перекриття)</t>
  </si>
  <si>
    <t>Придбання комплекта сучасних методик для проведення оцінки розвитку дітей (благодійна допомога)</t>
  </si>
  <si>
    <t>Співфінансування  капітального ремонту будівлі Дунаєвецької ЗОШ № 3 І-ІІІ ст.</t>
  </si>
  <si>
    <t>Капітальний ремонт будівлі Залісецького НВК "ЗОШ І-ІІ ступенів, ДНЗ"с.Залісці (за рахунок залишку субвенції з державного бюджету на здійснення заходів щодо соціально-економічного розвитку окремих територій)</t>
  </si>
  <si>
    <t>Капітальний ремонт будівлі Чаньківського ДНЗ "Сонечко" с.Чаньків(за рахунок залишку субвенції з державного бюджету на здійснення заходів щодо соціально-економічного розвитку окремих територій)</t>
  </si>
  <si>
    <t>Капітальний ремонт будівлі Зеленченської ЗОШ І-ІІІ ступенів с.Зеленче (за рахунок залишку субвенції з державного бюджету на здійснення заходів щодо соціально-економічного розвитку окремих територій)</t>
  </si>
  <si>
    <t>Капітальний ремонт будівлі Нестеровецької ЗОШ І-ІІІ ступенів с.Нестерівці (за рахунок залишку субвенції з державного бюджету на здійснення заходів щодо соціально-економічного розвитку окремих територій)</t>
  </si>
  <si>
    <t xml:space="preserve">Придбання музичних інструментів (за власні надходження) </t>
  </si>
  <si>
    <t>Придбання книг для бібліотечного фонду (благодійна допомога)</t>
  </si>
  <si>
    <t xml:space="preserve">Придбання книг для бібліотечного фонду (за власні надходження) </t>
  </si>
  <si>
    <t>Придбання в бібліотеки громади книги "Дунаєвеччина:час, події, люди".</t>
  </si>
  <si>
    <t xml:space="preserve">Придбання ігрового комплексу (за власні надходження) </t>
  </si>
  <si>
    <t>Придбання акустичних колонок в СК с. В.Кужелева  (благодійна допомога)</t>
  </si>
  <si>
    <t>Придбання акустичних систем в СК с. М. Побіянка (благодійна допомога)</t>
  </si>
  <si>
    <t>Придбання саджанців  для озеленення відремонтованих майданчиків перед КУ "Міський культурно-мистецький просвітницький центр"</t>
  </si>
  <si>
    <t>Придбання автобусних зупинок</t>
  </si>
  <si>
    <t>Придбання цембрин для криниць</t>
  </si>
  <si>
    <t>Послуги з виготовлення та експертизи ПКД по капітальному ремонту тротуару по  вул.Шевченка в межах вулиці Конституції та автобусної зупинки в районі будівлі по вул.Шевченка,53 в м.Дунаївці</t>
  </si>
  <si>
    <t>Послуги з виготовлення та експертизи ПКД  по капітальному ремонту пішохідної доріжки від вул.Гагаріна до вул.Красінських  в м.Дунаївці</t>
  </si>
  <si>
    <t>Капітальні ремонти вуличного освітлення в сільських населених пунктах громади (Степок, Дубинка, Антонівка, Синяківці, Слобідка Гірчичнянська)</t>
  </si>
  <si>
    <t>Капітальний ремонт пішохідної доріжки від вул.Гагаріна до вул.Красінських  в м.Дунаївці</t>
  </si>
  <si>
    <t>Послуги з виготовлення ПКД по капітальних ремонтах вуличного освітлення в сільських населених пунктах громади (Синяківці, Руда Гірчичанська, Малий Жванчик, Слобідка Ярова, Слобідка Гірчичнянська)</t>
  </si>
  <si>
    <t>Послуги з виготовлення  та експертизи ПКД  по капітальному ремонту тротуару  по вул.МТС в межах провулку МТС та вул.Горького в м.Дунаївці</t>
  </si>
  <si>
    <t>Капітальний ремонт тротуару по вул.МТС в межах провулку МТС та вул.Горького в м.Дунаївці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</si>
</sst>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"/>
    <numFmt numFmtId="165" formatCode="0.0"/>
  </numFmts>
  <fonts count="8" x14ac:knownFonts="1">
    <font>
      <sz val="10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2" borderId="1" xfId="0" quotePrefix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4" fillId="0" borderId="0" xfId="0" applyFont="1"/>
    <xf numFmtId="0" fontId="4" fillId="0" borderId="1" xfId="0" quotePrefix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quotePrefix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vertical="center" wrapText="1"/>
    </xf>
    <xf numFmtId="164" fontId="3" fillId="2" borderId="1" xfId="0" applyNumberFormat="1" applyFont="1" applyFill="1" applyBorder="1" applyAlignment="1">
      <alignment vertical="center" wrapText="1"/>
    </xf>
    <xf numFmtId="164" fontId="4" fillId="0" borderId="1" xfId="0" applyNumberFormat="1" applyFont="1" applyBorder="1" applyAlignment="1">
      <alignment vertical="center" wrapText="1"/>
    </xf>
    <xf numFmtId="165" fontId="5" fillId="0" borderId="1" xfId="0" applyNumberFormat="1" applyFont="1" applyBorder="1" applyAlignment="1">
      <alignment vertical="center" wrapText="1"/>
    </xf>
    <xf numFmtId="0" fontId="6" fillId="0" borderId="1" xfId="0" quotePrefix="1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vertical="center" wrapText="1"/>
    </xf>
    <xf numFmtId="165" fontId="6" fillId="0" borderId="1" xfId="0" applyNumberFormat="1" applyFont="1" applyBorder="1" applyAlignment="1">
      <alignment vertical="center" wrapText="1"/>
    </xf>
    <xf numFmtId="0" fontId="6" fillId="0" borderId="0" xfId="0" applyFont="1"/>
    <xf numFmtId="0" fontId="6" fillId="0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1" xfId="0" quotePrefix="1" applyFont="1" applyFill="1" applyBorder="1" applyAlignment="1">
      <alignment vertical="center" wrapText="1"/>
    </xf>
    <xf numFmtId="165" fontId="6" fillId="3" borderId="1" xfId="0" applyNumberFormat="1" applyFont="1" applyFill="1" applyBorder="1" applyAlignment="1">
      <alignment vertical="center" wrapText="1"/>
    </xf>
    <xf numFmtId="0" fontId="0" fillId="3" borderId="0" xfId="0" applyFill="1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2"/>
  <sheetViews>
    <sheetView tabSelected="1" workbookViewId="0">
      <selection activeCell="E49" sqref="E49"/>
    </sheetView>
  </sheetViews>
  <sheetFormatPr defaultRowHeight="12.75" x14ac:dyDescent="0.2"/>
  <cols>
    <col min="1" max="1" width="10.7109375" customWidth="1"/>
    <col min="2" max="2" width="58.28515625" customWidth="1"/>
    <col min="3" max="5" width="15.7109375" customWidth="1"/>
  </cols>
  <sheetData>
    <row r="2" spans="1:5" ht="18.75" x14ac:dyDescent="0.3">
      <c r="A2" s="27" t="s">
        <v>43</v>
      </c>
      <c r="B2" s="27"/>
      <c r="C2" s="27"/>
      <c r="D2" s="27"/>
      <c r="E2" s="27"/>
    </row>
    <row r="3" spans="1:5" ht="14.25" x14ac:dyDescent="0.2">
      <c r="E3" s="2" t="s">
        <v>44</v>
      </c>
    </row>
    <row r="4" spans="1:5" s="4" customFormat="1" ht="57" x14ac:dyDescent="0.2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</row>
    <row r="5" spans="1:5" s="7" customFormat="1" ht="71.25" x14ac:dyDescent="0.25">
      <c r="A5" s="5" t="s">
        <v>5</v>
      </c>
      <c r="B5" s="6" t="s">
        <v>6</v>
      </c>
      <c r="C5" s="13">
        <f>C6+C8+C10+C13+C25+C28+C30+C32</f>
        <v>41.2</v>
      </c>
      <c r="D5" s="13">
        <f>D6+D8+D10+D13+D25+D28+D30+D32</f>
        <v>4313.7</v>
      </c>
      <c r="E5" s="13">
        <f>E6+E8+E10+E13+E25+E28+E30+E32</f>
        <v>141.197</v>
      </c>
    </row>
    <row r="6" spans="1:5" s="7" customFormat="1" ht="57" x14ac:dyDescent="0.25">
      <c r="A6" s="5" t="s">
        <v>7</v>
      </c>
      <c r="B6" s="6" t="s">
        <v>8</v>
      </c>
      <c r="C6" s="13">
        <v>0</v>
      </c>
      <c r="D6" s="13">
        <v>30</v>
      </c>
      <c r="E6" s="13">
        <v>29.916</v>
      </c>
    </row>
    <row r="7" spans="1:5" ht="30" x14ac:dyDescent="0.2">
      <c r="A7" s="10"/>
      <c r="B7" s="11" t="s">
        <v>45</v>
      </c>
      <c r="C7" s="12">
        <v>0</v>
      </c>
      <c r="D7" s="12">
        <v>30</v>
      </c>
      <c r="E7" s="12">
        <v>29.916</v>
      </c>
    </row>
    <row r="8" spans="1:5" s="7" customFormat="1" ht="28.5" x14ac:dyDescent="0.25">
      <c r="A8" s="5" t="s">
        <v>9</v>
      </c>
      <c r="B8" s="6" t="s">
        <v>10</v>
      </c>
      <c r="C8" s="13">
        <v>0</v>
      </c>
      <c r="D8" s="13">
        <v>330</v>
      </c>
      <c r="E8" s="13">
        <v>0</v>
      </c>
    </row>
    <row r="9" spans="1:5" ht="30" x14ac:dyDescent="0.2">
      <c r="A9" s="10"/>
      <c r="B9" s="11" t="s">
        <v>46</v>
      </c>
      <c r="C9" s="15">
        <v>0</v>
      </c>
      <c r="D9" s="15">
        <v>330</v>
      </c>
      <c r="E9" s="15">
        <v>0</v>
      </c>
    </row>
    <row r="10" spans="1:5" s="7" customFormat="1" ht="28.5" x14ac:dyDescent="0.25">
      <c r="A10" s="5" t="s">
        <v>11</v>
      </c>
      <c r="B10" s="6" t="s">
        <v>12</v>
      </c>
      <c r="C10" s="13">
        <v>0</v>
      </c>
      <c r="D10" s="13">
        <v>396</v>
      </c>
      <c r="E10" s="13">
        <v>0</v>
      </c>
    </row>
    <row r="11" spans="1:5" ht="75" x14ac:dyDescent="0.2">
      <c r="A11" s="16"/>
      <c r="B11" s="17" t="s">
        <v>47</v>
      </c>
      <c r="C11" s="18"/>
      <c r="D11" s="18">
        <v>296</v>
      </c>
      <c r="E11" s="18"/>
    </row>
    <row r="12" spans="1:5" ht="60" x14ac:dyDescent="0.2">
      <c r="A12" s="16"/>
      <c r="B12" s="17" t="s">
        <v>48</v>
      </c>
      <c r="C12" s="18"/>
      <c r="D12" s="18">
        <v>100</v>
      </c>
      <c r="E12" s="18"/>
    </row>
    <row r="13" spans="1:5" s="7" customFormat="1" ht="15" x14ac:dyDescent="0.25">
      <c r="A13" s="5" t="s">
        <v>13</v>
      </c>
      <c r="B13" s="6" t="s">
        <v>14</v>
      </c>
      <c r="C13" s="13">
        <v>0</v>
      </c>
      <c r="D13" s="13">
        <v>2935.5</v>
      </c>
      <c r="E13" s="13">
        <v>108.28100000000001</v>
      </c>
    </row>
    <row r="14" spans="1:5" s="7" customFormat="1" ht="15" x14ac:dyDescent="0.25">
      <c r="A14" s="8"/>
      <c r="B14" s="9" t="s">
        <v>74</v>
      </c>
      <c r="C14" s="14">
        <v>0</v>
      </c>
      <c r="D14" s="14">
        <v>75</v>
      </c>
      <c r="E14" s="14">
        <v>0</v>
      </c>
    </row>
    <row r="15" spans="1:5" s="7" customFormat="1" ht="15" x14ac:dyDescent="0.25">
      <c r="A15" s="8"/>
      <c r="B15" s="9" t="s">
        <v>75</v>
      </c>
      <c r="C15" s="14">
        <v>0</v>
      </c>
      <c r="D15" s="14">
        <v>24</v>
      </c>
      <c r="E15" s="14">
        <v>0</v>
      </c>
    </row>
    <row r="16" spans="1:5" ht="30" x14ac:dyDescent="0.2">
      <c r="A16" s="10"/>
      <c r="B16" s="11" t="s">
        <v>49</v>
      </c>
      <c r="C16" s="15">
        <v>0</v>
      </c>
      <c r="D16" s="15">
        <v>520</v>
      </c>
      <c r="E16" s="15">
        <v>0</v>
      </c>
    </row>
    <row r="17" spans="1:5" ht="15" x14ac:dyDescent="0.2">
      <c r="A17" s="10"/>
      <c r="B17" s="11" t="s">
        <v>50</v>
      </c>
      <c r="C17" s="15">
        <v>0</v>
      </c>
      <c r="D17" s="15">
        <v>39</v>
      </c>
      <c r="E17" s="15">
        <v>33.299999999999997</v>
      </c>
    </row>
    <row r="18" spans="1:5" ht="60" x14ac:dyDescent="0.2">
      <c r="A18" s="16"/>
      <c r="B18" s="17" t="s">
        <v>80</v>
      </c>
      <c r="C18" s="18"/>
      <c r="D18" s="18">
        <v>45.9</v>
      </c>
      <c r="E18" s="18">
        <v>45.9</v>
      </c>
    </row>
    <row r="19" spans="1:5" ht="45" x14ac:dyDescent="0.2">
      <c r="A19" s="16"/>
      <c r="B19" s="17" t="s">
        <v>78</v>
      </c>
      <c r="C19" s="18"/>
      <c r="D19" s="18">
        <v>1110</v>
      </c>
      <c r="E19" s="18">
        <v>0</v>
      </c>
    </row>
    <row r="20" spans="1:5" ht="60" x14ac:dyDescent="0.2">
      <c r="A20" s="16"/>
      <c r="B20" s="17" t="s">
        <v>76</v>
      </c>
      <c r="C20" s="18"/>
      <c r="D20" s="18">
        <v>9.6999999999999993</v>
      </c>
      <c r="E20" s="18">
        <v>9.6999999999999993</v>
      </c>
    </row>
    <row r="21" spans="1:5" ht="45" x14ac:dyDescent="0.2">
      <c r="A21" s="16"/>
      <c r="B21" s="17" t="s">
        <v>81</v>
      </c>
      <c r="C21" s="18"/>
      <c r="D21" s="18">
        <v>9.6999999999999993</v>
      </c>
      <c r="E21" s="18">
        <v>9.6999999999999993</v>
      </c>
    </row>
    <row r="22" spans="1:5" ht="30" x14ac:dyDescent="0.2">
      <c r="A22" s="16"/>
      <c r="B22" s="17" t="s">
        <v>82</v>
      </c>
      <c r="C22" s="18"/>
      <c r="D22" s="18">
        <v>692.5</v>
      </c>
      <c r="E22" s="18">
        <v>0</v>
      </c>
    </row>
    <row r="23" spans="1:5" ht="45" x14ac:dyDescent="0.2">
      <c r="A23" s="16"/>
      <c r="B23" s="17" t="s">
        <v>77</v>
      </c>
      <c r="C23" s="18"/>
      <c r="D23" s="18">
        <v>9.6999999999999993</v>
      </c>
      <c r="E23" s="18">
        <v>9.6999999999999993</v>
      </c>
    </row>
    <row r="24" spans="1:5" ht="30" x14ac:dyDescent="0.2">
      <c r="A24" s="16"/>
      <c r="B24" s="17" t="s">
        <v>79</v>
      </c>
      <c r="C24" s="18"/>
      <c r="D24" s="18">
        <v>400</v>
      </c>
      <c r="E24" s="18">
        <v>0</v>
      </c>
    </row>
    <row r="25" spans="1:5" s="7" customFormat="1" ht="28.5" x14ac:dyDescent="0.25">
      <c r="A25" s="5" t="s">
        <v>15</v>
      </c>
      <c r="B25" s="6" t="s">
        <v>16</v>
      </c>
      <c r="C25" s="13">
        <v>0</v>
      </c>
      <c r="D25" s="13">
        <v>380</v>
      </c>
      <c r="E25" s="13">
        <v>0</v>
      </c>
    </row>
    <row r="26" spans="1:5" ht="15" x14ac:dyDescent="0.2">
      <c r="A26" s="10"/>
      <c r="B26" s="11" t="s">
        <v>51</v>
      </c>
      <c r="C26" s="15">
        <v>0</v>
      </c>
      <c r="D26" s="15">
        <v>280</v>
      </c>
      <c r="E26" s="15">
        <v>0</v>
      </c>
    </row>
    <row r="27" spans="1:5" ht="30" x14ac:dyDescent="0.2">
      <c r="A27" s="10"/>
      <c r="B27" s="11" t="s">
        <v>52</v>
      </c>
      <c r="C27" s="15">
        <v>0</v>
      </c>
      <c r="D27" s="15">
        <v>100</v>
      </c>
      <c r="E27" s="15">
        <v>0</v>
      </c>
    </row>
    <row r="28" spans="1:5" s="7" customFormat="1" ht="42.75" x14ac:dyDescent="0.25">
      <c r="A28" s="5" t="s">
        <v>17</v>
      </c>
      <c r="B28" s="6" t="s">
        <v>18</v>
      </c>
      <c r="C28" s="13">
        <v>0</v>
      </c>
      <c r="D28" s="13">
        <v>103</v>
      </c>
      <c r="E28" s="13">
        <v>0</v>
      </c>
    </row>
    <row r="29" spans="1:5" ht="30" x14ac:dyDescent="0.2">
      <c r="A29" s="16"/>
      <c r="B29" s="17" t="s">
        <v>53</v>
      </c>
      <c r="C29" s="18"/>
      <c r="D29" s="18">
        <v>103</v>
      </c>
      <c r="E29" s="18"/>
    </row>
    <row r="30" spans="1:5" s="7" customFormat="1" ht="28.5" x14ac:dyDescent="0.25">
      <c r="A30" s="5" t="s">
        <v>19</v>
      </c>
      <c r="B30" s="6" t="s">
        <v>20</v>
      </c>
      <c r="C30" s="13">
        <v>0</v>
      </c>
      <c r="D30" s="13">
        <v>20</v>
      </c>
      <c r="E30" s="13">
        <v>3</v>
      </c>
    </row>
    <row r="31" spans="1:5" ht="30" x14ac:dyDescent="0.2">
      <c r="A31" s="10"/>
      <c r="B31" s="11" t="s">
        <v>54</v>
      </c>
      <c r="C31" s="15">
        <v>0</v>
      </c>
      <c r="D31" s="15">
        <v>20</v>
      </c>
      <c r="E31" s="15">
        <v>3</v>
      </c>
    </row>
    <row r="32" spans="1:5" s="7" customFormat="1" ht="28.5" x14ac:dyDescent="0.25">
      <c r="A32" s="5" t="s">
        <v>21</v>
      </c>
      <c r="B32" s="6" t="s">
        <v>22</v>
      </c>
      <c r="C32" s="13">
        <v>41.2</v>
      </c>
      <c r="D32" s="13">
        <v>119.2</v>
      </c>
      <c r="E32" s="13">
        <v>0</v>
      </c>
    </row>
    <row r="33" spans="1:5" ht="32.25" customHeight="1" x14ac:dyDescent="0.2">
      <c r="A33" s="16"/>
      <c r="B33" s="17" t="s">
        <v>55</v>
      </c>
      <c r="C33" s="19">
        <v>41.2</v>
      </c>
      <c r="D33" s="19">
        <v>54.4</v>
      </c>
      <c r="E33" s="19">
        <v>0</v>
      </c>
    </row>
    <row r="34" spans="1:5" ht="32.25" customHeight="1" x14ac:dyDescent="0.2">
      <c r="A34" s="16"/>
      <c r="B34" s="17" t="s">
        <v>56</v>
      </c>
      <c r="C34" s="15">
        <v>0</v>
      </c>
      <c r="D34" s="19">
        <v>64.8</v>
      </c>
      <c r="E34" s="15">
        <v>0</v>
      </c>
    </row>
    <row r="35" spans="1:5" s="7" customFormat="1" ht="15" x14ac:dyDescent="0.25">
      <c r="A35" s="5" t="s">
        <v>23</v>
      </c>
      <c r="B35" s="6" t="s">
        <v>24</v>
      </c>
      <c r="C35" s="13">
        <f>C36+C40+C42+C44</f>
        <v>0</v>
      </c>
      <c r="D35" s="13">
        <f>D36+D40+D42+D44</f>
        <v>1962.6540000000002</v>
      </c>
      <c r="E35" s="13">
        <f>E36+E40+E42+E44</f>
        <v>223.81</v>
      </c>
    </row>
    <row r="36" spans="1:5" s="7" customFormat="1" ht="42.75" x14ac:dyDescent="0.25">
      <c r="A36" s="5" t="s">
        <v>25</v>
      </c>
      <c r="B36" s="6" t="s">
        <v>26</v>
      </c>
      <c r="C36" s="13">
        <v>0</v>
      </c>
      <c r="D36" s="13">
        <v>970.7</v>
      </c>
      <c r="E36" s="13">
        <v>83.66</v>
      </c>
    </row>
    <row r="37" spans="1:5" s="20" customFormat="1" ht="45" x14ac:dyDescent="0.25">
      <c r="A37" s="16"/>
      <c r="B37" s="11" t="s">
        <v>57</v>
      </c>
      <c r="C37" s="18">
        <v>0</v>
      </c>
      <c r="D37" s="15">
        <v>83.7</v>
      </c>
      <c r="E37" s="18">
        <v>83.7</v>
      </c>
    </row>
    <row r="38" spans="1:5" s="20" customFormat="1" ht="34.5" customHeight="1" x14ac:dyDescent="0.25">
      <c r="A38" s="16"/>
      <c r="B38" s="11" t="s">
        <v>58</v>
      </c>
      <c r="C38" s="18">
        <v>0</v>
      </c>
      <c r="D38" s="15">
        <v>788.1</v>
      </c>
      <c r="E38" s="18">
        <v>0</v>
      </c>
    </row>
    <row r="39" spans="1:5" s="20" customFormat="1" ht="48" customHeight="1" x14ac:dyDescent="0.25">
      <c r="A39" s="16"/>
      <c r="B39" s="11" t="s">
        <v>59</v>
      </c>
      <c r="C39" s="18">
        <v>0</v>
      </c>
      <c r="D39" s="15">
        <v>98.9</v>
      </c>
      <c r="E39" s="18">
        <v>0</v>
      </c>
    </row>
    <row r="40" spans="1:5" s="7" customFormat="1" ht="28.5" x14ac:dyDescent="0.25">
      <c r="A40" s="5" t="s">
        <v>27</v>
      </c>
      <c r="B40" s="6" t="s">
        <v>28</v>
      </c>
      <c r="C40" s="13">
        <v>0</v>
      </c>
      <c r="D40" s="13">
        <v>140.15</v>
      </c>
      <c r="E40" s="13">
        <v>140.15</v>
      </c>
    </row>
    <row r="41" spans="1:5" ht="31.5" customHeight="1" x14ac:dyDescent="0.2">
      <c r="A41" s="16"/>
      <c r="B41" s="21" t="s">
        <v>60</v>
      </c>
      <c r="C41" s="18">
        <v>0</v>
      </c>
      <c r="D41" s="18">
        <v>140.15</v>
      </c>
      <c r="E41" s="18">
        <v>140.15</v>
      </c>
    </row>
    <row r="42" spans="1:5" s="7" customFormat="1" ht="42.75" x14ac:dyDescent="0.25">
      <c r="A42" s="5" t="s">
        <v>29</v>
      </c>
      <c r="B42" s="6" t="s">
        <v>30</v>
      </c>
      <c r="C42" s="13">
        <v>0</v>
      </c>
      <c r="D42" s="13">
        <v>631.5</v>
      </c>
      <c r="E42" s="13">
        <v>0</v>
      </c>
    </row>
    <row r="43" spans="1:5" ht="30" x14ac:dyDescent="0.2">
      <c r="A43" s="16"/>
      <c r="B43" s="22" t="s">
        <v>61</v>
      </c>
      <c r="C43" s="18">
        <v>0</v>
      </c>
      <c r="D43" s="18">
        <v>631.5</v>
      </c>
      <c r="E43" s="18">
        <v>0</v>
      </c>
    </row>
    <row r="44" spans="1:5" s="7" customFormat="1" ht="42.75" x14ac:dyDescent="0.25">
      <c r="A44" s="5" t="s">
        <v>31</v>
      </c>
      <c r="B44" s="6" t="s">
        <v>32</v>
      </c>
      <c r="C44" s="13">
        <v>0</v>
      </c>
      <c r="D44" s="13">
        <v>220.304</v>
      </c>
      <c r="E44" s="13">
        <v>0</v>
      </c>
    </row>
    <row r="45" spans="1:5" ht="64.5" customHeight="1" x14ac:dyDescent="0.2">
      <c r="A45" s="10"/>
      <c r="B45" s="11" t="s">
        <v>62</v>
      </c>
      <c r="C45" s="15">
        <v>0</v>
      </c>
      <c r="D45" s="15">
        <v>17.5</v>
      </c>
      <c r="E45" s="15">
        <v>0</v>
      </c>
    </row>
    <row r="46" spans="1:5" ht="60" x14ac:dyDescent="0.2">
      <c r="A46" s="10"/>
      <c r="B46" s="11" t="s">
        <v>63</v>
      </c>
      <c r="C46" s="15">
        <v>0</v>
      </c>
      <c r="D46" s="15">
        <v>18.7</v>
      </c>
      <c r="E46" s="15">
        <v>0</v>
      </c>
    </row>
    <row r="47" spans="1:5" ht="60" x14ac:dyDescent="0.2">
      <c r="A47" s="10"/>
      <c r="B47" s="11" t="s">
        <v>64</v>
      </c>
      <c r="C47" s="15">
        <v>0</v>
      </c>
      <c r="D47" s="15">
        <v>154.80000000000001</v>
      </c>
      <c r="E47" s="15">
        <v>0</v>
      </c>
    </row>
    <row r="48" spans="1:5" ht="63" customHeight="1" x14ac:dyDescent="0.2">
      <c r="A48" s="10"/>
      <c r="B48" s="11" t="s">
        <v>65</v>
      </c>
      <c r="C48" s="15">
        <v>0</v>
      </c>
      <c r="D48" s="15">
        <v>29.3</v>
      </c>
      <c r="E48" s="15">
        <v>0</v>
      </c>
    </row>
    <row r="49" spans="1:5" s="7" customFormat="1" ht="15" x14ac:dyDescent="0.25">
      <c r="A49" s="5" t="s">
        <v>33</v>
      </c>
      <c r="B49" s="6" t="s">
        <v>34</v>
      </c>
      <c r="C49" s="13">
        <f>C50+C53+C56</f>
        <v>126.32300000000001</v>
      </c>
      <c r="D49" s="13">
        <f>D50+D53+D56</f>
        <v>437.26100000000002</v>
      </c>
      <c r="E49" s="13">
        <f>E50+E53+E56</f>
        <v>310.76391000000001</v>
      </c>
    </row>
    <row r="50" spans="1:5" s="7" customFormat="1" ht="15" x14ac:dyDescent="0.25">
      <c r="A50" s="5" t="s">
        <v>35</v>
      </c>
      <c r="B50" s="6" t="s">
        <v>36</v>
      </c>
      <c r="C50" s="13">
        <v>126.32300000000001</v>
      </c>
      <c r="D50" s="13">
        <f>D51+D52</f>
        <v>126.922</v>
      </c>
      <c r="E50" s="13">
        <v>0.59894000000000003</v>
      </c>
    </row>
    <row r="51" spans="1:5" ht="27.75" customHeight="1" x14ac:dyDescent="0.2">
      <c r="A51" s="16"/>
      <c r="B51" s="21" t="s">
        <v>66</v>
      </c>
      <c r="C51" s="19">
        <v>126.32299999999999</v>
      </c>
      <c r="D51" s="19">
        <v>126.32299999999999</v>
      </c>
      <c r="E51" s="19">
        <v>0</v>
      </c>
    </row>
    <row r="52" spans="1:5" ht="28.5" customHeight="1" x14ac:dyDescent="0.2">
      <c r="A52" s="16"/>
      <c r="B52" s="23" t="s">
        <v>67</v>
      </c>
      <c r="C52" s="19">
        <v>0</v>
      </c>
      <c r="D52" s="19">
        <v>0.59899999999999998</v>
      </c>
      <c r="E52" s="19">
        <v>0.59899999999999998</v>
      </c>
    </row>
    <row r="53" spans="1:5" s="7" customFormat="1" ht="15" x14ac:dyDescent="0.25">
      <c r="A53" s="5" t="s">
        <v>37</v>
      </c>
      <c r="B53" s="6" t="s">
        <v>38</v>
      </c>
      <c r="C53" s="13">
        <v>0</v>
      </c>
      <c r="D53" s="13">
        <f>D54+D55</f>
        <v>52.738999999999997</v>
      </c>
      <c r="E53" s="13">
        <v>52.738949999999996</v>
      </c>
    </row>
    <row r="54" spans="1:5" s="26" customFormat="1" ht="30" x14ac:dyDescent="0.2">
      <c r="A54" s="24"/>
      <c r="B54" s="23" t="s">
        <v>68</v>
      </c>
      <c r="C54" s="25">
        <v>0</v>
      </c>
      <c r="D54" s="25">
        <v>2.7389999999999999</v>
      </c>
      <c r="E54" s="25">
        <v>2.7389999999999999</v>
      </c>
    </row>
    <row r="55" spans="1:5" s="26" customFormat="1" ht="30" x14ac:dyDescent="0.2">
      <c r="A55" s="24"/>
      <c r="B55" s="23" t="s">
        <v>69</v>
      </c>
      <c r="C55" s="25">
        <v>0</v>
      </c>
      <c r="D55" s="25">
        <v>50</v>
      </c>
      <c r="E55" s="25">
        <v>50</v>
      </c>
    </row>
    <row r="56" spans="1:5" s="7" customFormat="1" ht="28.5" x14ac:dyDescent="0.25">
      <c r="A56" s="5" t="s">
        <v>39</v>
      </c>
      <c r="B56" s="6" t="s">
        <v>40</v>
      </c>
      <c r="C56" s="13">
        <v>0</v>
      </c>
      <c r="D56" s="13">
        <f>D57+D58+D59+D60</f>
        <v>257.60000000000002</v>
      </c>
      <c r="E56" s="13">
        <v>257.42601999999999</v>
      </c>
    </row>
    <row r="57" spans="1:5" ht="20.25" customHeight="1" x14ac:dyDescent="0.2">
      <c r="A57" s="16"/>
      <c r="B57" s="23" t="s">
        <v>70</v>
      </c>
      <c r="C57" s="19">
        <v>0</v>
      </c>
      <c r="D57" s="25">
        <v>199</v>
      </c>
      <c r="E57" s="25">
        <v>199</v>
      </c>
    </row>
    <row r="58" spans="1:5" ht="30" x14ac:dyDescent="0.2">
      <c r="A58" s="16"/>
      <c r="B58" s="23" t="s">
        <v>71</v>
      </c>
      <c r="C58" s="19">
        <v>0</v>
      </c>
      <c r="D58" s="25">
        <v>14.6</v>
      </c>
      <c r="E58" s="25">
        <v>14.6</v>
      </c>
    </row>
    <row r="59" spans="1:5" ht="30" x14ac:dyDescent="0.2">
      <c r="A59" s="16"/>
      <c r="B59" s="23" t="s">
        <v>72</v>
      </c>
      <c r="C59" s="19">
        <v>0</v>
      </c>
      <c r="D59" s="25">
        <v>16</v>
      </c>
      <c r="E59" s="25">
        <v>16</v>
      </c>
    </row>
    <row r="60" spans="1:5" ht="45" x14ac:dyDescent="0.2">
      <c r="A60" s="16"/>
      <c r="B60" s="23" t="s">
        <v>73</v>
      </c>
      <c r="C60" s="19">
        <v>0</v>
      </c>
      <c r="D60" s="25">
        <v>28</v>
      </c>
      <c r="E60" s="25">
        <v>27.8</v>
      </c>
    </row>
    <row r="61" spans="1:5" s="7" customFormat="1" ht="15" x14ac:dyDescent="0.25">
      <c r="A61" s="5" t="s">
        <v>41</v>
      </c>
      <c r="B61" s="6" t="s">
        <v>42</v>
      </c>
      <c r="C61" s="13">
        <f>C49+C35+C5</f>
        <v>167.52300000000002</v>
      </c>
      <c r="D61" s="13">
        <f>D49+D35+D5</f>
        <v>6713.6149999999998</v>
      </c>
      <c r="E61" s="13">
        <f>E49+E35+E5</f>
        <v>675.77091000000007</v>
      </c>
    </row>
    <row r="62" spans="1:5" x14ac:dyDescent="0.2">
      <c r="A62" s="1"/>
      <c r="B62" s="1"/>
      <c r="C62" s="1"/>
      <c r="D62" s="1"/>
      <c r="E62" s="1"/>
    </row>
  </sheetData>
  <mergeCells count="1">
    <mergeCell ref="A2:E2"/>
  </mergeCells>
  <phoneticPr fontId="7" type="noConversion"/>
  <pageMargins left="0.32" right="0.33" top="0.39370078740157499" bottom="0.39370078740157499" header="0" footer="0"/>
  <pageSetup paperSize="9" scale="51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2020-06-01T06:49:40Z</dcterms:created>
  <dcterms:modified xsi:type="dcterms:W3CDTF">2020-06-11T08:48:27Z</dcterms:modified>
</cp:coreProperties>
</file>